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3" l="1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3" i="13" l="1"/>
  <c r="F24" i="13" l="1"/>
  <c r="F25" i="13" s="1"/>
  <c r="F26" i="13" l="1"/>
  <c r="F27" i="13" s="1"/>
  <c r="F28" i="13" l="1"/>
  <c r="F2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<sst xmlns="http://schemas.openxmlformats.org/spreadsheetml/2006/main" count="6285" uniqueCount="830">
  <si>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</si>
  <si>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</si>
  <si>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</si>
  <si>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</si>
  <si>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</si>
  <si>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</si>
  <si>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</si>
  <si>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</si>
  <si>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</si>
  <si>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</si>
  <si>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</si>
  <si>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</si>
  <si>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</si>
  <si>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</si>
  <si>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</si>
  <si>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</si>
  <si>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</si>
  <si>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</si>
  <si>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</si>
  <si>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</si>
  <si>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</si>
  <si>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</si>
  <si>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</si>
  <si>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</si>
  <si>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</si>
  <si>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</si>
  <si>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</si>
  <si>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</si>
  <si>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</si>
  <si>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</si>
  <si>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</si>
  <si>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</si>
  <si>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</si>
  <si>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</si>
  <si>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</si>
  <si>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</si>
  <si>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</si>
  <si>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</si>
  <si>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</si>
  <si>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</si>
  <si>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</si>
  <si>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</si>
  <si>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</si>
  <si>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</si>
  <si>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</si>
  <si>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</si>
  <si>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</si>
  <si>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</si>
  <si>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</si>
  <si>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</si>
  <si>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</si>
  <si>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</si>
  <si>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</si>
  <si>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</si>
  <si>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</si>
  <si>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</si>
  <si>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</si>
  <si>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</si>
  <si>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</si>
  <si>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</si>
  <si>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</si>
  <si>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</si>
  <si>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</si>
  <si>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</si>
  <si>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</si>
  <si>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</si>
  <si>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</si>
  <si>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</si>
  <si>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</si>
  <si>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</si>
  <si>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</si>
  <si>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</si>
  <si>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</si>
  <si>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</si>
  <si>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</si>
  <si>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</si>
  <si>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</si>
  <si>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</si>
  <si>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</si>
  <si>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</si>
  <si>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</si>
  <si>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</si>
  <si>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</si>
  <si>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</si>
  <si>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</si>
  <si>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</si>
  <si>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</si>
  <si>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</si>
  <si>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</si>
  <si>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</si>
  <si>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</si>
  <si>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</si>
  <si>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</si>
  <si>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</si>
  <si>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</si>
  <si>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</si>
  <si>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</si>
  <si>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</si>
  <si>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</si>
  <si>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</si>
  <si>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</si>
  <si>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</si>
  <si>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</si>
  <si>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</si>
  <si>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</si>
  <si>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</si>
  <si>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</si>
  <si>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</si>
  <si>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</si>
  <si>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</si>
  <si>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</si>
  <si>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</si>
  <si>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</si>
  <si>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</si>
  <si>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</si>
  <si>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</si>
  <si>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</si>
  <si>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</si>
  <si>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</si>
  <si>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</si>
  <si>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</si>
  <si>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</si>
  <si>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</si>
  <si>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</si>
  <si>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</si>
  <si>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</si>
  <si>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</si>
  <si>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</si>
  <si>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</si>
  <si>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</si>
  <si>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</si>
  <si>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</si>
  <si>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</si>
  <si>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</si>
  <si>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</si>
  <si>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</si>
  <si>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</si>
  <si>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</si>
  <si>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</si>
  <si>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</si>
  <si>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</si>
  <si>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</si>
  <si>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</si>
  <si>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</si>
  <si>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</si>
  <si>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</si>
  <si>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</si>
  <si>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</si>
  <si>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</si>
  <si>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</si>
  <si>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</si>
  <si>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</si>
  <si>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</si>
  <si>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</si>
  <si>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</si>
  <si>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</si>
  <si>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</si>
  <si>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</si>
  <si>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</si>
  <si>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</si>
  <si>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</si>
  <si>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</si>
  <si>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</si>
  <si>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</si>
  <si>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</si>
  <si>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</si>
  <si>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</si>
  <si>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</si>
  <si>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</si>
  <si>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</si>
  <si>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</si>
  <si>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</si>
  <si>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</si>
  <si>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</si>
  <si>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</si>
  <si>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</si>
  <si>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</si>
  <si>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</si>
  <si>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</si>
  <si>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</si>
  <si>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</si>
  <si>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</si>
  <si>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</si>
  <si>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</si>
  <si>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</si>
  <si>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</si>
  <si>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</si>
  <si>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</si>
  <si>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</si>
  <si>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</si>
  <si>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</si>
  <si>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</si>
  <si>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</si>
  <si>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</si>
  <si>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</si>
  <si>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</si>
  <si>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</si>
  <si>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</si>
  <si>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</si>
  <si>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</si>
  <si>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</si>
  <si>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</si>
  <si>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</si>
  <si>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</si>
  <si>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</si>
  <si>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</si>
  <si>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</si>
  <si>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</si>
  <si>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</si>
  <si>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</si>
  <si>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</si>
  <si>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</si>
  <si>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</si>
  <si>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</si>
  <si>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</si>
  <si>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</si>
  <si>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</si>
  <si>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</si>
  <si>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</si>
  <si>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</si>
  <si>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</si>
  <si>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</si>
  <si>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</si>
  <si>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</si>
  <si>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</si>
  <si>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</si>
  <si>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</si>
  <si>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</si>
  <si>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</si>
  <si>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</si>
  <si>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</si>
  <si>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</si>
  <si>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</si>
  <si>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</si>
  <si>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</si>
  <si>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</si>
  <si>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</si>
  <si>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</si>
  <si>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</si>
  <si>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</si>
  <si>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</si>
  <si>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</si>
  <si>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</si>
  <si>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</si>
  <si>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</si>
  <si>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</si>
  <si>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</si>
  <si>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</si>
  <si>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</si>
  <si>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</si>
  <si>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</si>
  <si>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</si>
  <si>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</si>
  <si>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</si>
  <si>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</si>
  <si>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</si>
  <si>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</si>
  <si>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</si>
  <si>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</si>
  <si>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</si>
  <si>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</si>
  <si>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</si>
  <si>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</si>
  <si>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</si>
  <si>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</si>
  <si>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</si>
  <si>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</si>
  <si>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</si>
  <si>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</si>
  <si>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</si>
  <si>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</si>
  <si>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</si>
  <si>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</si>
  <si>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</si>
  <si>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</si>
  <si>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</si>
  <si>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</si>
  <si>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</si>
  <si>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</si>
  <si>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</si>
  <si>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</si>
  <si>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</si>
  <si>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</si>
  <si>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</si>
  <si>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</si>
  <si>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</si>
  <si>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</si>
  <si>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</si>
  <si>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</si>
  <si>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</si>
  <si>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</si>
  <si>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</si>
  <si>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</si>
  <si>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</si>
  <si>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</si>
  <si>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</si>
  <si>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</si>
  <si>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</si>
  <si>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</si>
  <si>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</si>
  <si>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</si>
  <si>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</si>
  <si>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</si>
  <si>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</si>
  <si>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</si>
  <si>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</si>
  <si>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</si>
  <si>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</si>
  <si>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</si>
  <si>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</si>
  <si>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</si>
  <si>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</si>
  <si>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</si>
  <si>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</si>
  <si>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</si>
  <si>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</si>
  <si>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</si>
  <si>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</si>
  <si>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</si>
  <si>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</si>
  <si>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</si>
  <si>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</si>
  <si>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</si>
  <si>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</si>
  <si>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</si>
  <si>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</si>
  <si>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</si>
  <si>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</si>
  <si>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</si>
  <si>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</si>
  <si>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</si>
  <si>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</si>
  <si>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</si>
  <si>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</si>
  <si>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</si>
  <si>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</si>
  <si>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</si>
  <si>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</si>
  <si>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</si>
  <si>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</si>
  <si>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</si>
  <si>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</si>
  <si>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</si>
  <si>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</si>
  <si>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</si>
  <si>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</si>
  <si>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</si>
  <si>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</si>
  <si>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</si>
  <si>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</si>
  <si>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</si>
  <si>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</si>
  <si>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</si>
  <si>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</si>
  <si>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</si>
  <si>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</si>
  <si>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</si>
  <si>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</si>
  <si>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</si>
  <si>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</si>
  <si>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</si>
  <si>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</si>
  <si>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</si>
  <si>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</si>
  <si>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</si>
  <si>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</si>
  <si>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</si>
  <si>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</si>
  <si>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</si>
  <si>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</si>
  <si>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</si>
  <si>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</si>
  <si>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</si>
  <si>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</si>
  <si>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</si>
  <si>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</si>
  <si>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</si>
  <si>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</si>
  <si>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</si>
  <si>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</si>
  <si>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</si>
  <si>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</si>
  <si>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</si>
  <si>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</si>
  <si>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</si>
  <si>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</si>
  <si>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</si>
  <si>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</si>
  <si>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</si>
  <si>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</si>
  <si>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</si>
  <si>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</si>
  <si>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</si>
  <si>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</si>
  <si>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</si>
  <si>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</si>
  <si>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</si>
  <si>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</si>
  <si>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</si>
  <si>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</si>
  <si>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</si>
  <si>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</si>
  <si>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</si>
  <si>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</si>
  <si>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</si>
  <si>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</si>
  <si>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</si>
  <si>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</si>
  <si>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</si>
  <si>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</si>
  <si>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</si>
  <si>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</si>
  <si>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</si>
  <si>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</si>
  <si>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</si>
  <si>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</si>
  <si>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</si>
  <si>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</si>
  <si>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</si>
  <si>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</si>
  <si>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</si>
  <si>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</si>
  <si>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</si>
  <si>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</si>
  <si>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</si>
  <si>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</si>
  <si>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</si>
  <si>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</si>
  <si>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</si>
  <si>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</si>
  <si>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</si>
  <si>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</si>
  <si>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</si>
  <si>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</si>
  <si>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</si>
  <si>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</si>
  <si>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</si>
  <si>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</si>
  <si>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</si>
  <si>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</si>
  <si>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</si>
  <si>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</si>
  <si>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</si>
  <si>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</si>
  <si>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</si>
  <si>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</si>
  <si>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</si>
  <si>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</si>
  <si>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</si>
  <si>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</si>
  <si>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</si>
  <si>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</si>
  <si>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</si>
  <si>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</si>
  <si>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</si>
  <si>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</si>
  <si>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</si>
  <si>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</si>
  <si>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</si>
  <si>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</si>
  <si>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</si>
  <si>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</si>
  <si>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</si>
  <si>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</si>
  <si>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</si>
  <si>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</si>
  <si>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</si>
  <si>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</si>
  <si>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</si>
  <si>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</si>
  <si>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</si>
  <si>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</si>
  <si>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</si>
  <si>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</si>
  <si>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</si>
  <si>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</si>
  <si>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</si>
  <si>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</si>
  <si>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</si>
  <si>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</si>
  <si>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</si>
  <si>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</si>
  <si>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</si>
  <si>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</si>
  <si>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</si>
  <si>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</si>
  <si>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</si>
  <si>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</si>
  <si>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</si>
  <si>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</si>
  <si>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</si>
  <si>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</si>
  <si>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</si>
  <si>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</si>
  <si>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</si>
  <si>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</si>
  <si>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</si>
  <si>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</si>
  <si>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</si>
  <si>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</si>
  <si>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</si>
  <si>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</si>
  <si>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</si>
  <si>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</si>
  <si>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</si>
  <si>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</si>
  <si>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</si>
  <si>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</si>
  <si>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</si>
  <si>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</si>
  <si>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</si>
  <si>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</si>
  <si>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</si>
  <si>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</si>
  <si>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</si>
  <si>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</si>
  <si>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</si>
  <si>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</si>
  <si>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</si>
  <si>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</si>
  <si>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</si>
  <si>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</si>
  <si>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</si>
  <si>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</si>
  <si>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</si>
  <si>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</si>
  <si>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</si>
  <si>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</si>
  <si>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</si>
  <si>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</si>
  <si>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</si>
  <si>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</si>
  <si>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</si>
  <si>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</si>
  <si>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</si>
  <si>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</si>
  <si>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</si>
  <si>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</si>
  <si>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</si>
  <si>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</si>
  <si>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</si>
  <si>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</si>
  <si>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</si>
  <si>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</si>
  <si>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</si>
  <si>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</si>
  <si>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</si>
  <si>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</si>
  <si>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</si>
  <si>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</si>
  <si>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</si>
  <si>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</si>
  <si>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</si>
  <si>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</si>
  <si>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</si>
  <si>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</si>
  <si>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</si>
  <si>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</si>
  <si>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</si>
  <si>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</si>
  <si>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</si>
  <si>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</si>
  <si>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</si>
  <si>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</si>
  <si>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</si>
  <si>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</si>
  <si>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</si>
  <si>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</si>
  <si>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</si>
  <si>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</si>
  <si>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</si>
  <si>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</si>
  <si>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</si>
  <si>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</si>
  <si>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</si>
  <si>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</si>
  <si>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</si>
  <si>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</si>
  <si>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</si>
  <si>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</si>
  <si>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</si>
  <si>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</si>
  <si>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</si>
  <si>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</si>
  <si>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</si>
  <si>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</si>
  <si>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</si>
  <si>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</si>
  <si>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</si>
  <si>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</si>
  <si>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</si>
  <si>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</si>
  <si>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</si>
  <si>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</si>
  <si>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</si>
  <si>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</si>
  <si>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</si>
  <si>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</si>
  <si>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</si>
  <si>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</si>
  <si>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</si>
  <si>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</si>
  <si>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</si>
  <si>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</si>
  <si>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</si>
  <si>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</si>
  <si>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</si>
  <si>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</si>
  <si>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</si>
  <si>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</si>
  <si>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</si>
  <si>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</si>
  <si>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</si>
  <si>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</si>
  <si>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</si>
  <si>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</si>
  <si>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</si>
  <si>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</si>
  <si>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</si>
  <si>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</si>
  <si>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</si>
  <si>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</si>
  <si>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</si>
  <si>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</si>
  <si>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</si>
  <si>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</si>
  <si>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</si>
  <si>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</si>
  <si>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</si>
  <si>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</si>
  <si>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</si>
  <si>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</si>
  <si>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</si>
  <si>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</si>
  <si>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</si>
  <si>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</si>
  <si>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</si>
  <si>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</si>
  <si>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</si>
  <si>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</si>
  <si>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</si>
  <si>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</si>
  <si>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</si>
  <si>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</si>
  <si>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</si>
  <si>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</si>
  <si>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</si>
  <si>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</si>
  <si>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</si>
  <si>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</si>
  <si>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</si>
  <si>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</si>
  <si>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</si>
  <si>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</si>
  <si>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</si>
  <si>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</si>
  <si>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</si>
  <si>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</si>
  <si>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</si>
  <si>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</si>
  <si>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</si>
  <si>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</si>
  <si>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</si>
  <si>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</si>
  <si>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</si>
  <si>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</si>
  <si>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</si>
  <si>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</si>
  <si>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</si>
  <si>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</si>
  <si>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</si>
  <si>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</si>
  <si>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</si>
  <si>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</si>
  <si>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</si>
  <si>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</si>
  <si>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</si>
  <si>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</si>
  <si>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</si>
  <si>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</si>
  <si>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</si>
  <si>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</si>
  <si>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</si>
  <si>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</si>
  <si>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</si>
  <si>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</si>
  <si>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</si>
  <si>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</si>
  <si>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</si>
  <si>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</si>
  <si>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</si>
  <si>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</si>
  <si>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</si>
  <si>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</si>
  <si>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</si>
  <si>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</si>
  <si>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</si>
  <si>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</si>
  <si>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</si>
  <si>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</si>
  <si>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</si>
  <si>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</si>
  <si>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</si>
  <si>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</si>
  <si>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</si>
  <si>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</si>
  <si>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</si>
  <si>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</si>
  <si>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</si>
  <si>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</si>
  <si>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</si>
  <si>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</si>
  <si>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</si>
  <si>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</si>
  <si>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</si>
  <si>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</si>
  <si>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</si>
  <si>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</si>
  <si>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</si>
  <si>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</si>
  <si>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</si>
  <si>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</si>
  <si>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</si>
  <si>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</si>
  <si>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</si>
  <si>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</si>
  <si>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</si>
  <si>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</si>
  <si>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</si>
  <si>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</si>
  <si>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</si>
  <si>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</si>
  <si>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</si>
  <si>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</si>
  <si>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</si>
  <si>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</si>
  <si>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</si>
  <si>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</si>
  <si>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</si>
  <si>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</si>
  <si>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</si>
  <si>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</si>
  <si>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</si>
  <si>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</si>
  <si>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</si>
  <si>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</si>
  <si>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</si>
  <si>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</si>
  <si>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</si>
  <si>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</si>
  <si>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</si>
  <si>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</si>
  <si>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</si>
  <si>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</si>
  <si>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</si>
  <si>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</si>
  <si>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</si>
  <si>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</si>
  <si>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</si>
  <si>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</si>
  <si>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</si>
  <si>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</si>
  <si>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</si>
  <si>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</si>
  <si>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</si>
  <si>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</si>
  <si>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</si>
  <si>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</si>
  <si>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</si>
  <si>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</si>
  <si>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</si>
  <si>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</si>
  <si>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</si>
  <si>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</si>
  <si>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</si>
  <si>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</si>
  <si>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</si>
  <si>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</si>
  <si>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</si>
  <si>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</si>
  <si>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</si>
  <si>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</si>
  <si>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</si>
  <si>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</si>
  <si>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</si>
  <si>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</si>
  <si>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</si>
  <si>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</si>
  <si>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</si>
  <si>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</si>
  <si>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</si>
  <si>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</si>
  <si>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</si>
  <si>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</si>
  <si>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</si>
  <si>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</si>
  <si>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</si>
  <si>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</si>
  <si>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</si>
  <si>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</si>
  <si>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</si>
  <si>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</si>
  <si>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</si>
  <si>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</si>
  <si>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</si>
  <si>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</si>
  <si>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</si>
  <si>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</si>
  <si>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მარჯვენა სანაპიროზე  რესტორან კრწანისთან საშიბერო კამერის რეაბილიტაცია</t>
  </si>
  <si>
    <t>1</t>
  </si>
  <si>
    <t>ასფალტის საფარის კონტურების ჩახერხვა. მოხსნა მექანიზმით დატვირთვა და გატანა 30 კმ-ზე</t>
  </si>
  <si>
    <t>(0-80 მმ; 0-120მმ) ფრაქციის ქვიშა-ხრეშოვანი ნარევით თხრილის შევსება და დატკეპნა</t>
  </si>
  <si>
    <t>11-1</t>
  </si>
  <si>
    <t>12</t>
  </si>
  <si>
    <t>12-1</t>
  </si>
  <si>
    <t>13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</si>
  <si>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</si>
  <si>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0-40 მმ ფრაქციული ღორღით თხრილის შევსება და დატკეპნა, სისქით 20 სმ.</t>
  </si>
  <si>
    <t>ასფალტობეტონის საფარის აღდგენა სისქით 7 სმ; მსხვილმარცვლოვანი 7 სმ</t>
  </si>
  <si>
    <t>ასფალტობეტონის საფარის აღდგენა სისქით 5 სმ წვრილმარცვლოვანი 5 სმ</t>
  </si>
  <si>
    <t>არსებული გადახურვის რკ/ბეტონის ფილის მოხსნა, გვერდზე დასაწყობება ზომ: 2.5X0.3 მ და მონტაჟი (8 ცალი)</t>
  </si>
  <si>
    <t>არსებული გადახურვის რკ/ბეტონის ფილის მოხსნა, გვერდზე დასაწყობება ზომ: 1.5X0.7 მ და მონტაჟი (7 ცალი)</t>
  </si>
  <si>
    <t>რკ/ბ. გადახურვის ფილის (2.5X0.3)მ მოწყობა, ბეტონის მარკა B-25 M-350 არმატურა 0.03 ტ (1 ცალი)</t>
  </si>
  <si>
    <t>რკ/ბ. გადახურვის ფილის (1.5X0.3)მ მოწყობა, ბეტონის მარკა B-25 M-350 არმატურა 0.03 ტ (1 ცალი)</t>
  </si>
  <si>
    <t>საპროექტო ავარიული გადართვის ფარის h=2.1 მ; ჩარჩოს (4.6X1.65)მ და მოძრავი მექნიკური მართვის ღერძით 5В. შეძენა და მონტაჟი (იხ. კონსტრუქციის ნაკეთობ. და კვანძების ტიპ. დოკუმენტაც. სერია 3.820.2-37) (კომპ. 1)</t>
  </si>
  <si>
    <t>საპროექტო ავარიული გადართვის ფარის h=2.1 მ; ჩარჩოს (4.6X1.65)მ და მოძრავი მექნიკური მართვის ღერძით 5В.</t>
  </si>
  <si>
    <t>საპროექტო ავარიული გადართვის ფარის h=1.6 მ; ჩარჩოს (3.6X1.65)მ და მოძრავი მექნიკური მართვის ღერძით 5В. შეძენა და მონტაჟი (იხ. კონსტრუქციის ნაკეთობ. და კვანძების ტიპ. დოკუმენტაც. სერია 3.820.2-37) (კომპ. 1) (იხ. პროექტი)</t>
  </si>
  <si>
    <t>საპროექტო ავარიული გადართვის ფარის h=1.6 მ; ჩარჩოს (3.6X1.65)მ და მოძრავი მექნიკური მართვის ღერძით 5В.</t>
  </si>
  <si>
    <t>არსებული ავარიული გადართვის ფარის და ჩარჩოს (4.6X1.1.65)მ დემონტაჟი (1 ცალი)</t>
  </si>
  <si>
    <t>დემონტირებული ავარიული გადართვის ფარების დატვირთვა ავტოთვითმცლელზე გატანა და გადმოტვირთვა (დასაწყობება) 15 კმ-ზე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</si>
</sst>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9" t="s">
        <v>0</v>
      </c>
      <c r="B5" s="281" t="s">
        <v>1</v>
      </c>
      <c r="C5" s="277" t="s">
        <v>2</v>
      </c>
      <c r="D5" s="277" t="s">
        <v>3</v>
      </c>
      <c r="E5" s="277" t="s">
        <v>4</v>
      </c>
      <c r="F5" s="277" t="s">
        <v>5</v>
      </c>
      <c r="G5" s="276" t="s">
        <v>6</v>
      </c>
      <c r="H5" s="276"/>
      <c r="I5" s="276" t="s">
        <v>7</v>
      </c>
      <c r="J5" s="276"/>
      <c r="K5" s="277" t="s">
        <v>8</v>
      </c>
      <c r="L5" s="277"/>
      <c r="M5" s="244" t="s">
        <v>9</v>
      </c>
    </row>
    <row r="6" spans="1:26" ht="16.5" thickBot="1" x14ac:dyDescent="0.4">
      <c r="A6" s="280"/>
      <c r="B6" s="282"/>
      <c r="C6" s="283"/>
      <c r="D6" s="283"/>
      <c r="E6" s="283"/>
      <c r="F6" s="28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S31"/>
  <sheetViews>
    <sheetView showGridLines="0" tabSelected="1" zoomScale="80" zoomScaleNormal="8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G36" sqref="G3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79" t="s">
        <v>0</v>
      </c>
      <c r="B4" s="277" t="s">
        <v>2</v>
      </c>
      <c r="C4" s="277" t="s">
        <v>3</v>
      </c>
      <c r="D4" s="277" t="s">
        <v>767</v>
      </c>
      <c r="E4" s="284" t="s">
        <v>10</v>
      </c>
      <c r="F4" s="281" t="s">
        <v>768</v>
      </c>
      <c r="G4" s="266"/>
    </row>
    <row r="5" spans="1:10" ht="16.5" thickBot="1" x14ac:dyDescent="0.4">
      <c r="A5" s="280"/>
      <c r="B5" s="283"/>
      <c r="C5" s="283"/>
      <c r="D5" s="283"/>
      <c r="E5" s="285"/>
      <c r="F5" s="282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36" t="s">
        <v>809</v>
      </c>
      <c r="B7" s="254" t="s">
        <v>810</v>
      </c>
      <c r="C7" s="62" t="s">
        <v>773</v>
      </c>
      <c r="D7" s="47">
        <v>5</v>
      </c>
      <c r="E7" s="193"/>
      <c r="F7" s="193">
        <f>D7*E7</f>
        <v>0</v>
      </c>
      <c r="G7" s="255" t="s">
        <v>805</v>
      </c>
    </row>
    <row r="8" spans="1:10" s="67" customFormat="1" ht="16.5" x14ac:dyDescent="0.35">
      <c r="A8" s="82" t="s">
        <v>117</v>
      </c>
      <c r="B8" s="253" t="s">
        <v>816</v>
      </c>
      <c r="C8" s="84" t="s">
        <v>773</v>
      </c>
      <c r="D8" s="47">
        <v>75</v>
      </c>
      <c r="E8" s="275"/>
      <c r="F8" s="275">
        <f t="shared" ref="F8:F22" si="0">D8*E8</f>
        <v>0</v>
      </c>
      <c r="G8" s="255" t="s">
        <v>805</v>
      </c>
    </row>
    <row r="9" spans="1:10" s="67" customFormat="1" ht="16.5" x14ac:dyDescent="0.35">
      <c r="A9" s="82" t="s">
        <v>118</v>
      </c>
      <c r="B9" s="256" t="s">
        <v>811</v>
      </c>
      <c r="C9" s="84" t="s">
        <v>773</v>
      </c>
      <c r="D9" s="88">
        <v>72</v>
      </c>
      <c r="E9" s="275"/>
      <c r="F9" s="275">
        <f t="shared" si="0"/>
        <v>0</v>
      </c>
      <c r="G9" s="255" t="s">
        <v>805</v>
      </c>
    </row>
    <row r="10" spans="1:10" s="67" customFormat="1" ht="16.5" x14ac:dyDescent="0.35">
      <c r="A10" s="82" t="s">
        <v>248</v>
      </c>
      <c r="B10" s="256" t="s">
        <v>817</v>
      </c>
      <c r="C10" s="84" t="s">
        <v>773</v>
      </c>
      <c r="D10" s="88">
        <v>5</v>
      </c>
      <c r="E10" s="275"/>
      <c r="F10" s="275">
        <f t="shared" si="0"/>
        <v>0</v>
      </c>
      <c r="G10" s="255" t="s">
        <v>805</v>
      </c>
    </row>
    <row r="11" spans="1:10" ht="16.5" x14ac:dyDescent="0.35">
      <c r="A11" s="82" t="s">
        <v>119</v>
      </c>
      <c r="B11" s="8" t="s">
        <v>818</v>
      </c>
      <c r="C11" s="84" t="s">
        <v>777</v>
      </c>
      <c r="D11" s="88">
        <v>25</v>
      </c>
      <c r="E11" s="275"/>
      <c r="F11" s="275">
        <f t="shared" si="0"/>
        <v>0</v>
      </c>
      <c r="G11" s="255" t="s">
        <v>805</v>
      </c>
    </row>
    <row r="12" spans="1:10" ht="16.5" x14ac:dyDescent="0.35">
      <c r="A12" s="82" t="s">
        <v>251</v>
      </c>
      <c r="B12" s="8" t="s">
        <v>819</v>
      </c>
      <c r="C12" s="84" t="s">
        <v>777</v>
      </c>
      <c r="D12" s="88">
        <v>25</v>
      </c>
      <c r="E12" s="275"/>
      <c r="F12" s="275">
        <f t="shared" si="0"/>
        <v>0</v>
      </c>
      <c r="G12" s="255" t="s">
        <v>805</v>
      </c>
    </row>
    <row r="13" spans="1:10" x14ac:dyDescent="0.35">
      <c r="A13" s="134">
        <v>7</v>
      </c>
      <c r="B13" s="8" t="s">
        <v>820</v>
      </c>
      <c r="C13" s="51" t="s">
        <v>28</v>
      </c>
      <c r="D13" s="274">
        <v>8</v>
      </c>
      <c r="E13" s="275"/>
      <c r="F13" s="275">
        <f t="shared" si="0"/>
        <v>0</v>
      </c>
      <c r="G13" s="255" t="s">
        <v>805</v>
      </c>
    </row>
    <row r="14" spans="1:10" x14ac:dyDescent="0.35">
      <c r="A14" s="134">
        <v>8</v>
      </c>
      <c r="B14" s="8" t="s">
        <v>821</v>
      </c>
      <c r="C14" s="51" t="s">
        <v>28</v>
      </c>
      <c r="D14" s="274">
        <v>7</v>
      </c>
      <c r="E14" s="275"/>
      <c r="F14" s="275">
        <f t="shared" si="0"/>
        <v>0</v>
      </c>
      <c r="G14" s="255" t="s">
        <v>805</v>
      </c>
    </row>
    <row r="15" spans="1:10" s="67" customFormat="1" ht="16.5" x14ac:dyDescent="0.35">
      <c r="A15" s="49" t="s">
        <v>261</v>
      </c>
      <c r="B15" s="257" t="s">
        <v>822</v>
      </c>
      <c r="C15" s="51" t="s">
        <v>773</v>
      </c>
      <c r="D15" s="274">
        <v>0.15000000000000002</v>
      </c>
      <c r="E15" s="275"/>
      <c r="F15" s="275">
        <f t="shared" si="0"/>
        <v>0</v>
      </c>
      <c r="G15" s="255" t="s">
        <v>805</v>
      </c>
    </row>
    <row r="16" spans="1:10" s="67" customFormat="1" ht="16.5" x14ac:dyDescent="0.35">
      <c r="A16" s="49" t="s">
        <v>155</v>
      </c>
      <c r="B16" s="257" t="s">
        <v>823</v>
      </c>
      <c r="C16" s="51" t="s">
        <v>773</v>
      </c>
      <c r="D16" s="274">
        <v>0.09</v>
      </c>
      <c r="E16" s="275"/>
      <c r="F16" s="275">
        <f t="shared" si="0"/>
        <v>0</v>
      </c>
      <c r="G16" s="255" t="s">
        <v>805</v>
      </c>
    </row>
    <row r="17" spans="1:19" x14ac:dyDescent="0.35">
      <c r="A17" s="82" t="s">
        <v>305</v>
      </c>
      <c r="B17" s="8" t="s">
        <v>824</v>
      </c>
      <c r="C17" s="84" t="s">
        <v>19</v>
      </c>
      <c r="D17" s="273">
        <v>0.73829999999999996</v>
      </c>
      <c r="E17" s="275"/>
      <c r="F17" s="275">
        <f t="shared" si="0"/>
        <v>0</v>
      </c>
      <c r="G17" s="255" t="s">
        <v>805</v>
      </c>
    </row>
    <row r="18" spans="1:19" x14ac:dyDescent="0.35">
      <c r="A18" s="82" t="s">
        <v>812</v>
      </c>
      <c r="B18" s="8" t="s">
        <v>825</v>
      </c>
      <c r="C18" s="84" t="s">
        <v>512</v>
      </c>
      <c r="D18" s="88">
        <v>1</v>
      </c>
      <c r="E18" s="275"/>
      <c r="F18" s="275">
        <f t="shared" si="0"/>
        <v>0</v>
      </c>
      <c r="G18" s="255" t="s">
        <v>804</v>
      </c>
    </row>
    <row r="19" spans="1:19" s="67" customFormat="1" x14ac:dyDescent="0.35">
      <c r="A19" s="82" t="s">
        <v>813</v>
      </c>
      <c r="B19" s="8" t="s">
        <v>826</v>
      </c>
      <c r="C19" s="84" t="s">
        <v>19</v>
      </c>
      <c r="D19" s="273">
        <v>0.73829999999999996</v>
      </c>
      <c r="E19" s="275"/>
      <c r="F19" s="275">
        <f t="shared" si="0"/>
        <v>0</v>
      </c>
      <c r="G19" s="255" t="s">
        <v>805</v>
      </c>
    </row>
    <row r="20" spans="1:19" x14ac:dyDescent="0.35">
      <c r="A20" s="82" t="s">
        <v>814</v>
      </c>
      <c r="B20" s="8" t="s">
        <v>827</v>
      </c>
      <c r="C20" s="84" t="s">
        <v>512</v>
      </c>
      <c r="D20" s="88">
        <v>1</v>
      </c>
      <c r="E20" s="275"/>
      <c r="F20" s="275">
        <f t="shared" si="0"/>
        <v>0</v>
      </c>
      <c r="G20" s="255" t="s">
        <v>804</v>
      </c>
    </row>
    <row r="21" spans="1:19" x14ac:dyDescent="0.35">
      <c r="A21" s="82" t="s">
        <v>815</v>
      </c>
      <c r="B21" s="8" t="s">
        <v>828</v>
      </c>
      <c r="C21" s="84" t="s">
        <v>19</v>
      </c>
      <c r="D21" s="273">
        <v>0.73829999999999996</v>
      </c>
      <c r="E21" s="275"/>
      <c r="F21" s="275">
        <f t="shared" si="0"/>
        <v>0</v>
      </c>
      <c r="G21" s="255" t="s">
        <v>805</v>
      </c>
    </row>
    <row r="22" spans="1:19" ht="16.5" thickBot="1" x14ac:dyDescent="0.4">
      <c r="A22" s="134">
        <v>14</v>
      </c>
      <c r="B22" s="257" t="s">
        <v>829</v>
      </c>
      <c r="C22" s="51" t="s">
        <v>19</v>
      </c>
      <c r="D22" s="273">
        <v>0.73829999999999996</v>
      </c>
      <c r="E22" s="275"/>
      <c r="F22" s="275">
        <f t="shared" si="0"/>
        <v>0</v>
      </c>
      <c r="G22" s="255" t="s">
        <v>805</v>
      </c>
    </row>
    <row r="23" spans="1:19" ht="16.5" thickBot="1" x14ac:dyDescent="0.4">
      <c r="A23" s="215"/>
      <c r="B23" s="258" t="s">
        <v>30</v>
      </c>
      <c r="C23" s="218"/>
      <c r="D23" s="268"/>
      <c r="E23" s="268"/>
      <c r="F23" s="221">
        <f>SUM(F7:F22)</f>
        <v>0</v>
      </c>
    </row>
    <row r="24" spans="1:19" ht="16.5" thickBot="1" x14ac:dyDescent="0.4">
      <c r="A24" s="231"/>
      <c r="B24" s="259" t="s">
        <v>806</v>
      </c>
      <c r="C24" s="226"/>
      <c r="D24" s="269"/>
      <c r="E24" s="269"/>
      <c r="F24" s="270">
        <f>F23*C24</f>
        <v>0</v>
      </c>
    </row>
    <row r="25" spans="1:19" ht="16.5" thickBot="1" x14ac:dyDescent="0.4">
      <c r="A25" s="224"/>
      <c r="B25" s="260" t="s">
        <v>32</v>
      </c>
      <c r="C25" s="227"/>
      <c r="D25" s="271"/>
      <c r="E25" s="271"/>
      <c r="F25" s="221">
        <f>SUM(F23:F24)</f>
        <v>0</v>
      </c>
    </row>
    <row r="26" spans="1:19" ht="16.5" thickBot="1" x14ac:dyDescent="0.4">
      <c r="A26" s="231"/>
      <c r="B26" s="259" t="s">
        <v>34</v>
      </c>
      <c r="C26" s="226"/>
      <c r="D26" s="269"/>
      <c r="E26" s="269"/>
      <c r="F26" s="270">
        <f>F25*C26</f>
        <v>0</v>
      </c>
    </row>
    <row r="27" spans="1:19" ht="16.5" thickBot="1" x14ac:dyDescent="0.4">
      <c r="A27" s="224"/>
      <c r="B27" s="260" t="s">
        <v>32</v>
      </c>
      <c r="C27" s="227"/>
      <c r="D27" s="271"/>
      <c r="E27" s="271"/>
      <c r="F27" s="221">
        <f>SUM(F25:F26)</f>
        <v>0</v>
      </c>
    </row>
    <row r="28" spans="1:19" ht="16.5" thickBot="1" x14ac:dyDescent="0.4">
      <c r="A28" s="224"/>
      <c r="B28" s="261" t="s">
        <v>807</v>
      </c>
      <c r="C28" s="252"/>
      <c r="D28" s="271"/>
      <c r="E28" s="271"/>
      <c r="F28" s="272">
        <f>F27*C28</f>
        <v>0</v>
      </c>
    </row>
    <row r="29" spans="1:19" s="251" customFormat="1" ht="16.5" thickBot="1" x14ac:dyDescent="0.4">
      <c r="A29" s="231"/>
      <c r="B29" s="262" t="s">
        <v>32</v>
      </c>
      <c r="C29" s="234"/>
      <c r="D29" s="269"/>
      <c r="E29" s="269"/>
      <c r="F29" s="269">
        <f>SUM(F27:F28)</f>
        <v>0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s="251" customFormat="1" ht="15" customHeight="1" x14ac:dyDescent="0.35">
      <c r="A30" s="238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1:19" s="251" customFormat="1" ht="5.25" customHeight="1" x14ac:dyDescent="0.35">
      <c r="A31" s="238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</row>
  </sheetData>
  <autoFilter ref="A6:G2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2021-09-24T14:03:01Z</dcterms:modified>
</cp:coreProperties>
</file>